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" yWindow="6372" windowWidth="23256" windowHeight="7932" tabRatio="836"/>
  </bookViews>
  <sheets>
    <sheet name="РН-ОН-2.09.20" sheetId="50" r:id="rId1"/>
    <sheet name="РН-ОН-3.09.20" sheetId="51" r:id="rId2"/>
  </sheets>
  <definedNames>
    <definedName name="_xlnm._FilterDatabase" localSheetId="0" hidden="1">'РН-ОН-2.09.20'!$A$14:$K$17</definedName>
    <definedName name="_xlnm._FilterDatabase" localSheetId="1" hidden="1">'РН-ОН-3.09.20'!$A$14:$K$16</definedName>
    <definedName name="_xlnm.Print_Titles" localSheetId="0">'РН-ОН-2.09.20'!$14:$14</definedName>
    <definedName name="_xlnm.Print_Titles" localSheetId="1">'РН-ОН-3.09.20'!$14:$14</definedName>
    <definedName name="_xlnm.Print_Area" localSheetId="0">'РН-ОН-2.09.20'!$A$1:$Q$29</definedName>
    <definedName name="_xlnm.Print_Area" localSheetId="1">'РН-ОН-3.09.20'!$A$1:$P$28</definedName>
  </definedNames>
  <calcPr calcId="145621"/>
</workbook>
</file>

<file path=xl/calcChain.xml><?xml version="1.0" encoding="utf-8"?>
<calcChain xmlns="http://schemas.openxmlformats.org/spreadsheetml/2006/main">
  <c r="J17" i="50" l="1"/>
  <c r="G17" i="50"/>
  <c r="G16" i="51"/>
  <c r="A16" i="50"/>
</calcChain>
</file>

<file path=xl/sharedStrings.xml><?xml version="1.0" encoding="utf-8"?>
<sst xmlns="http://schemas.openxmlformats.org/spreadsheetml/2006/main" count="133" uniqueCount="79">
  <si>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</si>
  <si>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</si>
  <si>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</si>
  <si>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</si>
  <si>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</si>
  <si>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</si>
  <si>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</si>
  <si>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</si>
  <si>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</si>
  <si>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</si>
  <si>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</si>
  <si>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</si>
  <si>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</si>
  <si>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</si>
  <si>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</si>
  <si>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</si>
  <si>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</si>
  <si>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</si>
  <si>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</si>
  <si>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</si>
  <si>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</si>
  <si>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</si>
  <si>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</si>
  <si>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</si>
  <si>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</si>
  <si>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</si>
  <si>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</si>
  <si>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</si>
  <si>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</si>
  <si>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</si>
  <si>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</si>
  <si>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</si>
  <si>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</si>
  <si>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</si>
  <si>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</si>
  <si>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</si>
  <si>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</si>
  <si>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</si>
  <si>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</si>
  <si>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</si>
  <si>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</si>
  <si>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</si>
  <si>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</si>
  <si>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</si>
  <si>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</si>
  <si>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</si>
  <si>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</si>
  <si>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</si>
  <si>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</si>
  <si>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</si>
  <si>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</si>
  <si>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</si>
  <si>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тн</t>
  </si>
  <si>
    <t>АО "Оренбургнефть"</t>
  </si>
  <si>
    <t>нл</t>
  </si>
  <si>
    <t>III</t>
  </si>
  <si>
    <t>Лом и отходы стальные 5А ГОСТ 2787-75</t>
  </si>
  <si>
    <t>5а</t>
  </si>
  <si>
    <t>тн.</t>
  </si>
  <si>
    <t>IV</t>
  </si>
  <si>
    <t>"_____" ___________ 2020 г.</t>
  </si>
  <si>
    <t>Опасные производственные объекты  АО "Оренбургнефть"</t>
  </si>
  <si>
    <t>Лом и отходы стальные 16А</t>
  </si>
  <si>
    <t>16а</t>
  </si>
  <si>
    <t>Производственные объекты находящиеся в селе Богатом, Самарской области, а так же в селе Курманаевка и г. Бугуруслан Оренбургской обл.</t>
  </si>
  <si>
    <t>Засоренность 5% вычитается от общего веса и указывается в ПСА как засор.</t>
  </si>
  <si>
    <t>Условный диаметр трубы НКТ, мм</t>
  </si>
  <si>
    <t>Стоимость, 
рублей с НДС</t>
  </si>
  <si>
    <t>Класс опасности*</t>
  </si>
  <si>
    <t>Труба НКТ 73 б/у</t>
  </si>
  <si>
    <t>* В соответствии с Федеральным классификационным каталогом отходов (ФККО)</t>
  </si>
  <si>
    <t>Металлолом хранится на опасных производственных объектах АО "Оренбугнефть" территориально удаленных на расстояние 50-150 км от г.Бузулук Централизованные площадки хранения отсутствуют. Обязательное наличие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</si>
  <si>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Труба загрязнена нефтепродуктами содержанием  не менее 10%. вес засора  не вычитается из веса трубы б/у. коммерческое предложение необходимо формировать с учётом наличия соответствующего засора.</t>
  </si>
  <si>
    <t>Трубно инструментальные площадки находящиеся в селе Богатом, Самарской области, в селе Курманаевка, г. Бугуруслан, а так же с. Толкаевка (Сорочинский р-он)  Оренбургской обл.</t>
  </si>
  <si>
    <t>РН-ОН-2.09.20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</si>
  <si>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</si>
  <si>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</si>
  <si>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</si>
  <si>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РН-ОН-3.09.20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</si>
</sst>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4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55" zoomScaleNormal="70" zoomScaleSheetLayoutView="55" workbookViewId="0">
      <selection activeCell="K15" sqref="K15"/>
    </sheetView>
  </sheetViews>
  <sheetFormatPr defaultColWidth="9.109375" defaultRowHeight="13.2" x14ac:dyDescent="0.25"/>
  <cols>
    <col min="1" max="1" width="6.88671875" style="1" bestFit="1" customWidth="1"/>
    <col min="2" max="2" width="22.44140625" style="1" customWidth="1"/>
    <col min="3" max="3" width="22.77734375" style="1" customWidth="1"/>
    <col min="4" max="4" width="8.5546875" style="1" customWidth="1"/>
    <col min="5" max="5" width="29.6640625" style="1" customWidth="1"/>
    <col min="6" max="6" width="13.6640625" style="1" customWidth="1"/>
    <col min="7" max="7" width="15.6640625" style="2" customWidth="1"/>
    <col min="8" max="8" width="7.6640625" style="3" bestFit="1" customWidth="1"/>
    <col min="9" max="9" width="15.44140625" style="7" customWidth="1"/>
    <col min="10" max="10" width="14.6640625" style="1" customWidth="1"/>
    <col min="11" max="11" width="61.6640625" style="9" customWidth="1"/>
    <col min="12" max="12" width="25.88671875" style="10" customWidth="1"/>
    <col min="13" max="13" width="15.886718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75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7" customFormat="1" ht="184.8" x14ac:dyDescent="0.25">
      <c r="A15" s="40">
        <v>1</v>
      </c>
      <c r="B15" s="40" t="s">
        <v>53</v>
      </c>
      <c r="C15" s="40" t="s">
        <v>74</v>
      </c>
      <c r="D15" s="51" t="s">
        <v>54</v>
      </c>
      <c r="E15" s="51" t="s">
        <v>56</v>
      </c>
      <c r="F15" s="51" t="s">
        <v>57</v>
      </c>
      <c r="G15" s="62">
        <v>1000</v>
      </c>
      <c r="H15" s="51" t="s">
        <v>58</v>
      </c>
      <c r="I15" s="63"/>
      <c r="J15" s="64"/>
      <c r="K15" s="40" t="s">
        <v>71</v>
      </c>
      <c r="L15" s="51" t="s">
        <v>61</v>
      </c>
      <c r="M15" s="51" t="s">
        <v>65</v>
      </c>
      <c r="N15" s="56"/>
      <c r="O15" s="56"/>
      <c r="P15" s="65">
        <v>46810102204</v>
      </c>
      <c r="Q15" s="65" t="s">
        <v>59</v>
      </c>
    </row>
    <row r="16" spans="1:17" s="57" customFormat="1" ht="66" x14ac:dyDescent="0.25">
      <c r="A16" s="40">
        <f>A15+1</f>
        <v>2</v>
      </c>
      <c r="B16" s="40" t="s">
        <v>53</v>
      </c>
      <c r="C16" s="40" t="s">
        <v>74</v>
      </c>
      <c r="D16" s="51" t="s">
        <v>54</v>
      </c>
      <c r="E16" s="51" t="s">
        <v>62</v>
      </c>
      <c r="F16" s="51" t="s">
        <v>63</v>
      </c>
      <c r="G16" s="51">
        <v>150</v>
      </c>
      <c r="H16" s="67" t="s">
        <v>52</v>
      </c>
      <c r="I16" s="63"/>
      <c r="J16" s="64"/>
      <c r="K16" s="40"/>
      <c r="L16" s="51" t="s">
        <v>64</v>
      </c>
      <c r="M16" s="51" t="s">
        <v>65</v>
      </c>
      <c r="N16" s="56"/>
      <c r="O16" s="56"/>
      <c r="P16" s="65">
        <v>46810102204</v>
      </c>
      <c r="Q16" s="65" t="s">
        <v>59</v>
      </c>
    </row>
    <row r="17" spans="1:17" s="33" customFormat="1" ht="13.8" x14ac:dyDescent="0.25">
      <c r="A17" s="28"/>
      <c r="B17" s="28"/>
      <c r="C17" s="41"/>
      <c r="D17" s="30"/>
      <c r="E17" s="30"/>
      <c r="F17" s="30"/>
      <c r="G17" s="55">
        <f>SUM(G15:G16)</f>
        <v>1150</v>
      </c>
      <c r="H17" s="31"/>
      <c r="I17" s="32"/>
      <c r="J17" s="55">
        <f>SUM(J15:J16)</f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8" customFormat="1" ht="51.6" customHeight="1" x14ac:dyDescent="0.25">
      <c r="A23" s="66" t="s">
        <v>76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  <row r="24" spans="1:17" s="48" customFormat="1" x14ac:dyDescent="0.25">
      <c r="A24" s="35" t="s">
        <v>48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s="4" customFormat="1" x14ac:dyDescent="0.25">
      <c r="A25" s="35" t="s">
        <v>50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  <c r="Q25" s="9"/>
    </row>
    <row r="26" spans="1:17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7"/>
      <c r="N28" s="38"/>
      <c r="O28" s="9"/>
      <c r="P28" s="9"/>
      <c r="Q28" s="9"/>
    </row>
    <row r="29" spans="1:17" s="4" customFormat="1" x14ac:dyDescent="0.25">
      <c r="A29" s="2"/>
      <c r="B29" s="2"/>
      <c r="C29" s="7" t="s">
        <v>60</v>
      </c>
      <c r="D29" s="7"/>
      <c r="E29" s="7"/>
      <c r="F29" s="7"/>
      <c r="G29" s="2"/>
      <c r="K29" s="39" t="s">
        <v>27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8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7"/>
  <sheetViews>
    <sheetView view="pageBreakPreview" topLeftCell="F1" zoomScale="60" zoomScaleNormal="80" workbookViewId="0">
      <selection activeCell="T11" sqref="T1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7.6640625" style="1" customWidth="1"/>
    <col min="7" max="7" width="12.5546875" style="2" customWidth="1"/>
    <col min="8" max="8" width="7.33203125" style="3" customWidth="1"/>
    <col min="9" max="9" width="13" style="7" customWidth="1"/>
    <col min="10" max="10" width="15.88671875" style="1" customWidth="1"/>
    <col min="11" max="11" width="33" style="9" customWidth="1"/>
    <col min="12" max="12" width="32.88671875" style="10" customWidth="1"/>
    <col min="13" max="13" width="16.88671875" style="10" customWidth="1"/>
    <col min="14" max="14" width="24.33203125" style="10" customWidth="1"/>
    <col min="15" max="15" width="16.441406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77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66</v>
      </c>
      <c r="G13" s="24" t="s">
        <v>9</v>
      </c>
      <c r="H13" s="23" t="s">
        <v>11</v>
      </c>
      <c r="I13" s="23" t="s">
        <v>10</v>
      </c>
      <c r="J13" s="24" t="s">
        <v>67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51</v>
      </c>
      <c r="P13" s="23" t="s">
        <v>68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2" customFormat="1" ht="79.2" x14ac:dyDescent="0.3">
      <c r="A15" s="40">
        <v>1</v>
      </c>
      <c r="B15" s="53" t="s">
        <v>53</v>
      </c>
      <c r="C15" s="61" t="s">
        <v>78</v>
      </c>
      <c r="D15" s="51" t="s">
        <v>54</v>
      </c>
      <c r="E15" s="51" t="s">
        <v>69</v>
      </c>
      <c r="F15" s="51">
        <v>73</v>
      </c>
      <c r="G15" s="60">
        <v>2500</v>
      </c>
      <c r="H15" s="51" t="s">
        <v>52</v>
      </c>
      <c r="I15" s="56"/>
      <c r="J15" s="49"/>
      <c r="K15" s="40" t="s">
        <v>72</v>
      </c>
      <c r="L15" s="51" t="s">
        <v>73</v>
      </c>
      <c r="M15" s="56"/>
      <c r="N15" s="50"/>
      <c r="O15" s="54">
        <v>46810112203</v>
      </c>
      <c r="P15" s="51" t="s">
        <v>55</v>
      </c>
    </row>
    <row r="16" spans="1:16" s="33" customFormat="1" ht="13.8" x14ac:dyDescent="0.25">
      <c r="A16" s="28"/>
      <c r="B16" s="28"/>
      <c r="C16" s="41"/>
      <c r="D16" s="30"/>
      <c r="E16" s="30"/>
      <c r="F16" s="30"/>
      <c r="G16" s="55">
        <f>SUM(G15:G15)</f>
        <v>2500</v>
      </c>
      <c r="H16" s="31"/>
      <c r="I16" s="32"/>
      <c r="J16" s="59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  <c r="P18" s="10"/>
    </row>
    <row r="19" spans="1:16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ht="50.4" customHeight="1" x14ac:dyDescent="0.25">
      <c r="A22" s="66" t="s">
        <v>76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</row>
    <row r="23" spans="1:16" s="48" customFormat="1" x14ac:dyDescent="0.25">
      <c r="A23" s="35" t="s">
        <v>70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s="48" customForma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s="48" customForma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  <c r="O27" s="9"/>
      <c r="P27" s="9"/>
    </row>
    <row r="28" spans="1:16" s="4" customFormat="1" x14ac:dyDescent="0.25">
      <c r="A28" s="2"/>
      <c r="B28" s="2"/>
      <c r="C28" s="7" t="s">
        <v>60</v>
      </c>
      <c r="D28" s="7"/>
      <c r="E28" s="7"/>
      <c r="F28" s="7"/>
      <c r="G28" s="2"/>
      <c r="K28" s="39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РН-ОН-2.09.20</vt:lpstr>
      <vt:lpstr>РН-ОН-3.09.20</vt:lpstr>
      <vt:lpstr>'РН-ОН-2.09.20'!Заголовки_для_печати</vt:lpstr>
      <vt:lpstr>'РН-ОН-3.09.20'!Заголовки_для_печати</vt:lpstr>
      <vt:lpstr>'РН-ОН-2.09.20'!Область_печати</vt:lpstr>
      <vt:lpstr>'РН-ОН-3.09.20'!Область_печати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2020-10-07T09:35:56Z</dcterms:modified>
</cp:coreProperties>
</file>